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19_2_NEU\11_Rahmenverträge\01 Vorbereitung\RV Hygienepapier (IKE)\23.10.2026 - 22.10.2030 (L410_26 RV)\"/>
    </mc:Choice>
  </mc:AlternateContent>
  <xr:revisionPtr revIDLastSave="0" documentId="13_ncr:1_{BA30D155-2715-44C4-9628-530FE8B4F4C8}" xr6:coauthVersionLast="47" xr6:coauthVersionMax="47" xr10:uidLastSave="{00000000-0000-0000-0000-000000000000}"/>
  <bookViews>
    <workbookView xWindow="-120" yWindow="-120" windowWidth="29040" windowHeight="15720" xr2:uid="{0034DBAA-95EE-4F38-8D00-B13F4453632A}"/>
  </bookViews>
  <sheets>
    <sheet name="Los 1" sheetId="3" r:id="rId1"/>
    <sheet name="Los 2" sheetId="5" r:id="rId2"/>
    <sheet name="Los 3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3" l="1"/>
  <c r="H12" i="7"/>
  <c r="H13" i="7" s="1"/>
  <c r="G11" i="5"/>
  <c r="H12" i="5" s="1"/>
  <c r="G12" i="3"/>
  <c r="H14" i="7" l="1"/>
  <c r="H15" i="7" s="1"/>
  <c r="H13" i="5"/>
  <c r="H14" i="5" s="1"/>
  <c r="H13" i="3"/>
  <c r="H14" i="3" l="1"/>
  <c r="H15" i="3" s="1"/>
</calcChain>
</file>

<file path=xl/sharedStrings.xml><?xml version="1.0" encoding="utf-8"?>
<sst xmlns="http://schemas.openxmlformats.org/spreadsheetml/2006/main" count="54" uniqueCount="31">
  <si>
    <t xml:space="preserve">Pos. </t>
  </si>
  <si>
    <t>Produkt</t>
  </si>
  <si>
    <t>Einheit</t>
  </si>
  <si>
    <t>Handtuchpapier</t>
  </si>
  <si>
    <t>Karton</t>
  </si>
  <si>
    <t>Toilettenpapier</t>
  </si>
  <si>
    <t>Rolle</t>
  </si>
  <si>
    <t>Wertungspreis 
 netto in €</t>
  </si>
  <si>
    <t>Wertungspreis Los 1 netto:</t>
  </si>
  <si>
    <t>+ 19% MwSt.:</t>
  </si>
  <si>
    <t>Wertungspreis Los 1 brutto:</t>
  </si>
  <si>
    <t>Wertungspreis Los 2 netto:</t>
  </si>
  <si>
    <t>Wertungspreis Los 2 brutto:</t>
  </si>
  <si>
    <t>Preis je Karton</t>
  </si>
  <si>
    <t>Preis je Rolle bzw. Karton</t>
  </si>
  <si>
    <t>Preisabfrage</t>
  </si>
  <si>
    <t xml:space="preserve">Die nachstehend angegebenen Mengen dienen rein vergaberechtlichen Wertungszwecken. </t>
  </si>
  <si>
    <t>Bitte füllen Sie alle gelb hinterlegten Felder aus.</t>
  </si>
  <si>
    <t xml:space="preserve"> + 19% MwSt.:</t>
  </si>
  <si>
    <t>Los 2 Handtuchpapier Theater Dortmund</t>
  </si>
  <si>
    <t>Los 1 Toilettenpapier und Handtuchpapier stadtweit</t>
  </si>
  <si>
    <t xml:space="preserve">Es handelt sich um eine Schätzung, orientiert an den voraussichtlichen Bedarfen für 12 Monate. </t>
  </si>
  <si>
    <t>Bedarfsmenge für 12 Monate</t>
  </si>
  <si>
    <t>Los 3 Handtuchpapierrollen</t>
  </si>
  <si>
    <t>Länge einer angebotenen Rolle 
(in Meter)</t>
  </si>
  <si>
    <t>Preis je Rolle</t>
  </si>
  <si>
    <t>Handtuchpapierrolle</t>
  </si>
  <si>
    <t>Meter</t>
  </si>
  <si>
    <t>Wertungspreis Los 3 netto:</t>
  </si>
  <si>
    <t>Wertungspreis Los 3 brutto:</t>
  </si>
  <si>
    <t>Die tatsächlichen Abrufmengen können abweichen. Die Lose werden nur preislich gewertet.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</si>
</sst>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/>
  </cellStyleXfs>
  <cellXfs count="62">
    <xf numFmtId="0" fontId="0" fillId="0" borderId="0" xfId="0"/>
    <xf numFmtId="44" fontId="2" fillId="0" borderId="3" xfId="1" applyFont="1" applyBorder="1" applyProtection="1"/>
    <xf numFmtId="44" fontId="2" fillId="0" borderId="0" xfId="1" applyFont="1" applyProtection="1"/>
    <xf numFmtId="44" fontId="3" fillId="2" borderId="9" xfId="1" applyFont="1" applyFill="1" applyBorder="1" applyAlignment="1" applyProtection="1">
      <protection locked="0"/>
    </xf>
    <xf numFmtId="44" fontId="3" fillId="2" borderId="5" xfId="1" applyFont="1" applyFill="1" applyBorder="1" applyAlignment="1" applyProtection="1">
      <protection locked="0"/>
    </xf>
    <xf numFmtId="44" fontId="3" fillId="2" borderId="18" xfId="1" applyFont="1" applyFill="1" applyBorder="1" applyAlignment="1" applyProtection="1">
      <protection locked="0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justify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/>
    </xf>
    <xf numFmtId="0" fontId="3" fillId="0" borderId="14" xfId="0" applyFont="1" applyBorder="1"/>
    <xf numFmtId="3" fontId="3" fillId="3" borderId="9" xfId="0" applyNumberFormat="1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right" vertical="center"/>
    </xf>
    <xf numFmtId="0" fontId="3" fillId="0" borderId="15" xfId="0" applyFont="1" applyBorder="1"/>
    <xf numFmtId="3" fontId="3" fillId="3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/>
    </xf>
    <xf numFmtId="44" fontId="2" fillId="0" borderId="10" xfId="0" applyNumberFormat="1" applyFont="1" applyBorder="1"/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44" fontId="2" fillId="0" borderId="6" xfId="0" applyNumberFormat="1" applyFont="1" applyBorder="1"/>
    <xf numFmtId="0" fontId="2" fillId="0" borderId="0" xfId="0" applyFont="1" applyAlignment="1">
      <alignment horizontal="right"/>
    </xf>
    <xf numFmtId="0" fontId="2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right" vertical="center"/>
    </xf>
    <xf numFmtId="0" fontId="3" fillId="0" borderId="20" xfId="0" applyFont="1" applyBorder="1"/>
    <xf numFmtId="3" fontId="6" fillId="3" borderId="18" xfId="0" applyNumberFormat="1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right"/>
    </xf>
    <xf numFmtId="44" fontId="2" fillId="0" borderId="1" xfId="0" applyNumberFormat="1" applyFont="1" applyBorder="1" applyAlignment="1">
      <alignment horizontal="right"/>
    </xf>
    <xf numFmtId="44" fontId="2" fillId="0" borderId="2" xfId="0" applyNumberFormat="1" applyFont="1" applyBorder="1"/>
    <xf numFmtId="44" fontId="2" fillId="0" borderId="23" xfId="0" applyNumberFormat="1" applyFont="1" applyBorder="1" applyAlignment="1">
      <alignment horizontal="right"/>
    </xf>
    <xf numFmtId="44" fontId="2" fillId="0" borderId="3" xfId="0" applyNumberFormat="1" applyFont="1" applyBorder="1"/>
    <xf numFmtId="44" fontId="2" fillId="0" borderId="4" xfId="0" applyNumberFormat="1" applyFont="1" applyBorder="1" applyAlignment="1">
      <alignment horizontal="right"/>
    </xf>
    <xf numFmtId="44" fontId="0" fillId="0" borderId="0" xfId="0" applyNumberFormat="1"/>
    <xf numFmtId="0" fontId="2" fillId="0" borderId="12" xfId="0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44" fontId="3" fillId="0" borderId="19" xfId="1" applyFont="1" applyBorder="1" applyAlignment="1" applyProtection="1"/>
    <xf numFmtId="0" fontId="2" fillId="0" borderId="1" xfId="0" applyFont="1" applyBorder="1" applyAlignment="1">
      <alignment horizontal="right"/>
    </xf>
    <xf numFmtId="44" fontId="2" fillId="0" borderId="24" xfId="0" applyNumberFormat="1" applyFont="1" applyBorder="1"/>
    <xf numFmtId="0" fontId="2" fillId="0" borderId="23" xfId="0" applyFont="1" applyBorder="1" applyAlignment="1">
      <alignment horizontal="right"/>
    </xf>
    <xf numFmtId="44" fontId="2" fillId="0" borderId="5" xfId="0" applyNumberFormat="1" applyFont="1" applyBorder="1"/>
    <xf numFmtId="3" fontId="6" fillId="3" borderId="5" xfId="0" applyNumberFormat="1" applyFont="1" applyFill="1" applyBorder="1" applyAlignment="1">
      <alignment horizontal="center"/>
    </xf>
    <xf numFmtId="3" fontId="6" fillId="2" borderId="18" xfId="1" applyNumberFormat="1" applyFont="1" applyFill="1" applyBorder="1" applyAlignment="1" applyProtection="1">
      <protection locked="0"/>
    </xf>
    <xf numFmtId="44" fontId="6" fillId="2" borderId="18" xfId="1" applyFont="1" applyFill="1" applyBorder="1" applyAlignment="1" applyProtection="1">
      <protection locked="0"/>
    </xf>
    <xf numFmtId="0" fontId="4" fillId="0" borderId="0" xfId="0" applyFont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3" fillId="0" borderId="22" xfId="1" applyFont="1" applyBorder="1" applyAlignment="1" applyProtection="1">
      <alignment horizontal="center"/>
    </xf>
    <xf numFmtId="44" fontId="3" fillId="0" borderId="3" xfId="1" applyFont="1" applyBorder="1" applyAlignment="1" applyProtection="1">
      <alignment horizontal="center"/>
    </xf>
    <xf numFmtId="44" fontId="3" fillId="0" borderId="5" xfId="1" applyFont="1" applyBorder="1" applyAlignment="1" applyProtection="1">
      <alignment horizontal="center"/>
    </xf>
    <xf numFmtId="44" fontId="3" fillId="0" borderId="6" xfId="1" applyFont="1" applyBorder="1" applyAlignment="1" applyProtection="1">
      <alignment horizontal="center"/>
    </xf>
    <xf numFmtId="44" fontId="3" fillId="0" borderId="18" xfId="1" applyFont="1" applyBorder="1" applyAlignment="1" applyProtection="1">
      <alignment horizontal="center"/>
    </xf>
    <xf numFmtId="44" fontId="3" fillId="0" borderId="19" xfId="1" applyFont="1" applyBorder="1" applyAlignment="1" applyProtection="1">
      <alignment horizontal="center"/>
    </xf>
    <xf numFmtId="0" fontId="4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3">
    <cellStyle name="Standard" xfId="0" builtinId="0"/>
    <cellStyle name="Standard_Tabelle1" xfId="2" xr:uid="{369A5FEB-CF9C-414D-9D55-4AA37706E6B0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6A7D0-A911-47F9-8CF9-F606F2F036CA}">
  <dimension ref="B1:K24"/>
  <sheetViews>
    <sheetView tabSelected="1" zoomScale="96" zoomScaleNormal="96" workbookViewId="0">
      <selection activeCell="D23" sqref="D23"/>
    </sheetView>
  </sheetViews>
  <sheetFormatPr baseColWidth="10" defaultRowHeight="15" x14ac:dyDescent="0.25"/>
  <cols>
    <col min="1" max="1" width="1.42578125" customWidth="1"/>
    <col min="3" max="3" width="30.140625" customWidth="1"/>
    <col min="4" max="4" width="20.140625" bestFit="1" customWidth="1"/>
    <col min="5" max="5" width="15.5703125" customWidth="1"/>
    <col min="6" max="7" width="32.42578125" bestFit="1" customWidth="1"/>
    <col min="8" max="8" width="28.5703125" customWidth="1"/>
    <col min="9" max="9" width="18" customWidth="1"/>
  </cols>
  <sheetData>
    <row r="1" spans="2:11" ht="15.75" x14ac:dyDescent="0.25">
      <c r="B1" s="6" t="s">
        <v>15</v>
      </c>
      <c r="C1" s="7"/>
      <c r="D1" s="7"/>
      <c r="E1" s="7"/>
      <c r="F1" s="7"/>
      <c r="G1" s="8"/>
      <c r="H1" s="8"/>
    </row>
    <row r="2" spans="2:11" ht="15.75" x14ac:dyDescent="0.25">
      <c r="B2" s="7"/>
      <c r="C2" s="7"/>
      <c r="D2" s="7"/>
      <c r="E2" s="7"/>
      <c r="F2" s="7"/>
      <c r="G2" s="8"/>
      <c r="H2" s="8"/>
    </row>
    <row r="3" spans="2:11" ht="15.75" x14ac:dyDescent="0.25">
      <c r="B3" s="7" t="s">
        <v>16</v>
      </c>
      <c r="C3" s="7"/>
      <c r="D3" s="7"/>
      <c r="E3" s="7"/>
      <c r="F3" s="7"/>
      <c r="G3" s="8"/>
      <c r="H3" s="8"/>
    </row>
    <row r="4" spans="2:11" ht="15.75" x14ac:dyDescent="0.25">
      <c r="B4" s="7" t="s">
        <v>21</v>
      </c>
      <c r="C4" s="7"/>
      <c r="D4" s="7"/>
      <c r="E4" s="7"/>
      <c r="F4" s="7"/>
      <c r="G4" s="8"/>
      <c r="H4" s="8"/>
    </row>
    <row r="5" spans="2:11" ht="15.75" x14ac:dyDescent="0.25">
      <c r="B5" s="7" t="s">
        <v>30</v>
      </c>
      <c r="C5" s="7"/>
      <c r="D5" s="7"/>
      <c r="E5" s="7"/>
      <c r="F5" s="7"/>
      <c r="G5" s="8"/>
      <c r="H5" s="8"/>
    </row>
    <row r="6" spans="2:11" ht="15.75" x14ac:dyDescent="0.25">
      <c r="B6" s="7" t="s">
        <v>17</v>
      </c>
      <c r="C6" s="7"/>
      <c r="D6" s="7"/>
      <c r="E6" s="7"/>
      <c r="F6" s="7"/>
      <c r="G6" s="8"/>
      <c r="H6" s="8"/>
    </row>
    <row r="7" spans="2:11" ht="15.75" x14ac:dyDescent="0.25">
      <c r="B7" s="9"/>
      <c r="C7" s="7"/>
      <c r="D7" s="7"/>
      <c r="E7" s="7"/>
      <c r="F7" s="7"/>
      <c r="G7" s="7"/>
      <c r="H7" s="7"/>
      <c r="I7" s="7"/>
      <c r="J7" s="7"/>
      <c r="K7" s="7"/>
    </row>
    <row r="8" spans="2:11" ht="15.75" x14ac:dyDescent="0.25">
      <c r="B8" s="50" t="s">
        <v>20</v>
      </c>
      <c r="C8" s="50"/>
      <c r="D8" s="50"/>
      <c r="E8" s="7"/>
      <c r="F8" s="7"/>
      <c r="G8" s="7"/>
      <c r="H8" s="7"/>
      <c r="I8" s="7"/>
      <c r="J8" s="7"/>
      <c r="K8" s="7"/>
    </row>
    <row r="9" spans="2:11" ht="16.5" thickBot="1" x14ac:dyDescent="0.3">
      <c r="B9" s="9"/>
      <c r="C9" s="7"/>
      <c r="D9" s="7"/>
      <c r="E9" s="7"/>
      <c r="F9" s="7"/>
      <c r="G9" s="7"/>
      <c r="H9" s="7"/>
      <c r="I9" s="7"/>
      <c r="J9" s="7"/>
      <c r="K9" s="7"/>
    </row>
    <row r="10" spans="2:11" ht="32.25" thickBot="1" x14ac:dyDescent="0.3">
      <c r="B10" s="10" t="s">
        <v>0</v>
      </c>
      <c r="C10" s="11" t="s">
        <v>1</v>
      </c>
      <c r="D10" s="12" t="s">
        <v>22</v>
      </c>
      <c r="E10" s="12" t="s">
        <v>2</v>
      </c>
      <c r="F10" s="12" t="s">
        <v>14</v>
      </c>
      <c r="G10" s="51" t="s">
        <v>7</v>
      </c>
      <c r="H10" s="52"/>
      <c r="I10" s="7"/>
    </row>
    <row r="11" spans="2:11" ht="15.75" x14ac:dyDescent="0.25">
      <c r="B11" s="13">
        <v>1</v>
      </c>
      <c r="C11" s="14" t="s">
        <v>5</v>
      </c>
      <c r="D11" s="15">
        <v>649024</v>
      </c>
      <c r="E11" s="16" t="s">
        <v>6</v>
      </c>
      <c r="F11" s="3"/>
      <c r="G11" s="53">
        <f>D11*F11</f>
        <v>0</v>
      </c>
      <c r="H11" s="54"/>
      <c r="I11" s="7"/>
    </row>
    <row r="12" spans="2:11" ht="16.5" thickBot="1" x14ac:dyDescent="0.3">
      <c r="B12" s="17">
        <v>2</v>
      </c>
      <c r="C12" s="18" t="s">
        <v>3</v>
      </c>
      <c r="D12" s="19">
        <v>18505</v>
      </c>
      <c r="E12" s="20" t="s">
        <v>4</v>
      </c>
      <c r="F12" s="4"/>
      <c r="G12" s="55">
        <f>D12*F12</f>
        <v>0</v>
      </c>
      <c r="H12" s="56"/>
      <c r="I12" s="7"/>
    </row>
    <row r="13" spans="2:11" ht="15.75" x14ac:dyDescent="0.25">
      <c r="B13" s="7"/>
      <c r="C13" s="7"/>
      <c r="D13" s="7"/>
      <c r="E13" s="7"/>
      <c r="F13" s="7"/>
      <c r="G13" s="21" t="s">
        <v>8</v>
      </c>
      <c r="H13" s="22">
        <f>G11+G12</f>
        <v>0</v>
      </c>
      <c r="J13" s="7"/>
      <c r="K13" s="7"/>
    </row>
    <row r="14" spans="2:11" ht="15.75" x14ac:dyDescent="0.25">
      <c r="B14" s="7"/>
      <c r="C14" s="7"/>
      <c r="D14" s="7"/>
      <c r="E14" s="7"/>
      <c r="F14" s="7"/>
      <c r="G14" s="23" t="s">
        <v>9</v>
      </c>
      <c r="H14" s="1">
        <f>H13*0.19</f>
        <v>0</v>
      </c>
      <c r="J14" s="7"/>
      <c r="K14" s="7"/>
    </row>
    <row r="15" spans="2:11" ht="16.5" thickBot="1" x14ac:dyDescent="0.3">
      <c r="B15" s="7"/>
      <c r="C15" s="7"/>
      <c r="D15" s="7"/>
      <c r="E15" s="7"/>
      <c r="F15" s="7"/>
      <c r="G15" s="24" t="s">
        <v>10</v>
      </c>
      <c r="H15" s="25">
        <f>SUM(H13:H14)</f>
        <v>0</v>
      </c>
      <c r="J15" s="7"/>
      <c r="K15" s="7"/>
    </row>
    <row r="16" spans="2:11" ht="15.75" x14ac:dyDescent="0.25">
      <c r="B16" s="6"/>
      <c r="C16" s="8"/>
      <c r="D16" s="8"/>
      <c r="E16" s="8"/>
      <c r="F16" s="8"/>
      <c r="G16" s="8"/>
      <c r="H16" s="8"/>
    </row>
    <row r="17" spans="8:8" x14ac:dyDescent="0.25">
      <c r="H17" s="38"/>
    </row>
    <row r="19" spans="8:8" x14ac:dyDescent="0.25">
      <c r="H19" s="38"/>
    </row>
    <row r="20" spans="8:8" x14ac:dyDescent="0.25">
      <c r="H20" s="38"/>
    </row>
    <row r="22" spans="8:8" x14ac:dyDescent="0.25">
      <c r="H22" s="38"/>
    </row>
    <row r="23" spans="8:8" x14ac:dyDescent="0.25">
      <c r="H23" s="38"/>
    </row>
    <row r="24" spans="8:8" x14ac:dyDescent="0.25">
      <c r="H24" s="38"/>
    </row>
  </sheetData>
  <sheetProtection algorithmName="SHA-512" hashValue="BXAPGMD6DEnipHHEx2IB1sQ77Ij0OoBVO5UmAZa/OFTQKtYx+WpwYVQbyMZde6ArMl64cGnw5s6aOG/PkbCeCA==" saltValue="8SVlndGA31PB6MA/ZgvvPg==" spinCount="100000" sheet="1" objects="1" scenarios="1"/>
  <mergeCells count="4">
    <mergeCell ref="B8:D8"/>
    <mergeCell ref="G10:H10"/>
    <mergeCell ref="G11:H11"/>
    <mergeCell ref="G12:H12"/>
  </mergeCells>
  <pageMargins left="0.70866141732283472" right="0.70866141732283472" top="0.78740157480314965" bottom="0.78740157480314965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4F9C0-B45B-4048-8ADA-4476D6335560}">
  <dimension ref="B1:K23"/>
  <sheetViews>
    <sheetView zoomScale="96" zoomScaleNormal="96" workbookViewId="0">
      <selection activeCell="F11" sqref="F11"/>
    </sheetView>
  </sheetViews>
  <sheetFormatPr baseColWidth="10" defaultRowHeight="15" x14ac:dyDescent="0.25"/>
  <cols>
    <col min="1" max="1" width="1.42578125" customWidth="1"/>
    <col min="3" max="3" width="30.140625" customWidth="1"/>
    <col min="4" max="4" width="20.140625" bestFit="1" customWidth="1"/>
    <col min="5" max="5" width="15.5703125" customWidth="1"/>
    <col min="6" max="7" width="32.42578125" bestFit="1" customWidth="1"/>
    <col min="8" max="8" width="28.5703125" customWidth="1"/>
    <col min="9" max="9" width="18" customWidth="1"/>
  </cols>
  <sheetData>
    <row r="1" spans="2:11" ht="15.75" x14ac:dyDescent="0.25">
      <c r="B1" s="6" t="s">
        <v>15</v>
      </c>
      <c r="C1" s="7"/>
      <c r="D1" s="7"/>
      <c r="E1" s="7"/>
      <c r="F1" s="7"/>
      <c r="G1" s="8"/>
      <c r="H1" s="8"/>
    </row>
    <row r="2" spans="2:11" ht="15.75" x14ac:dyDescent="0.25">
      <c r="B2" s="7"/>
      <c r="C2" s="7"/>
      <c r="D2" s="7"/>
      <c r="E2" s="7"/>
      <c r="F2" s="7"/>
      <c r="G2" s="8"/>
      <c r="H2" s="8"/>
    </row>
    <row r="3" spans="2:11" ht="15.75" x14ac:dyDescent="0.25">
      <c r="B3" s="7" t="s">
        <v>16</v>
      </c>
      <c r="C3" s="7"/>
      <c r="D3" s="7"/>
      <c r="E3" s="7"/>
      <c r="F3" s="7"/>
      <c r="G3" s="8"/>
      <c r="H3" s="8"/>
    </row>
    <row r="4" spans="2:11" ht="15.75" x14ac:dyDescent="0.25">
      <c r="B4" s="7" t="s">
        <v>21</v>
      </c>
      <c r="C4" s="7"/>
      <c r="D4" s="7"/>
      <c r="E4" s="7"/>
      <c r="F4" s="7"/>
      <c r="G4" s="8"/>
      <c r="H4" s="8"/>
    </row>
    <row r="5" spans="2:11" ht="15.75" x14ac:dyDescent="0.25">
      <c r="B5" s="7" t="s">
        <v>30</v>
      </c>
      <c r="C5" s="7"/>
      <c r="D5" s="7"/>
      <c r="E5" s="7"/>
      <c r="F5" s="7"/>
      <c r="G5" s="8"/>
      <c r="H5" s="8"/>
    </row>
    <row r="6" spans="2:11" ht="15.75" x14ac:dyDescent="0.25">
      <c r="B6" s="7" t="s">
        <v>17</v>
      </c>
      <c r="C6" s="7"/>
      <c r="D6" s="7"/>
      <c r="E6" s="7"/>
      <c r="F6" s="7"/>
      <c r="G6" s="8"/>
      <c r="H6" s="8"/>
    </row>
    <row r="7" spans="2:11" ht="15.75" x14ac:dyDescent="0.25">
      <c r="B7" s="9"/>
      <c r="C7" s="7"/>
      <c r="D7" s="7"/>
      <c r="E7" s="7"/>
      <c r="F7" s="7"/>
      <c r="G7" s="7"/>
      <c r="H7" s="7"/>
      <c r="I7" s="7"/>
      <c r="J7" s="7"/>
      <c r="K7" s="7"/>
    </row>
    <row r="8" spans="2:11" ht="15.75" x14ac:dyDescent="0.25">
      <c r="B8" s="59" t="s">
        <v>19</v>
      </c>
      <c r="C8" s="59"/>
      <c r="D8" s="59"/>
      <c r="E8" s="8"/>
      <c r="F8" s="8"/>
      <c r="G8" s="26"/>
      <c r="H8" s="2"/>
    </row>
    <row r="9" spans="2:11" ht="16.5" thickBot="1" x14ac:dyDescent="0.3">
      <c r="B9" s="8"/>
      <c r="C9" s="8"/>
      <c r="D9" s="8"/>
      <c r="E9" s="8"/>
      <c r="F9" s="8"/>
      <c r="G9" s="8"/>
      <c r="H9" s="8"/>
    </row>
    <row r="10" spans="2:11" ht="32.25" thickBot="1" x14ac:dyDescent="0.3">
      <c r="B10" s="10" t="s">
        <v>0</v>
      </c>
      <c r="C10" s="11" t="s">
        <v>1</v>
      </c>
      <c r="D10" s="12" t="s">
        <v>22</v>
      </c>
      <c r="E10" s="12" t="s">
        <v>2</v>
      </c>
      <c r="F10" s="27" t="s">
        <v>13</v>
      </c>
      <c r="G10" s="60" t="s">
        <v>7</v>
      </c>
      <c r="H10" s="61"/>
    </row>
    <row r="11" spans="2:11" ht="16.5" thickBot="1" x14ac:dyDescent="0.3">
      <c r="B11" s="28">
        <v>1</v>
      </c>
      <c r="C11" s="29" t="s">
        <v>3</v>
      </c>
      <c r="D11" s="30">
        <v>240</v>
      </c>
      <c r="E11" s="31" t="s">
        <v>4</v>
      </c>
      <c r="F11" s="5"/>
      <c r="G11" s="57">
        <f>D11*F11</f>
        <v>0</v>
      </c>
      <c r="H11" s="58"/>
    </row>
    <row r="12" spans="2:11" ht="15.75" x14ac:dyDescent="0.25">
      <c r="B12" s="8"/>
      <c r="C12" s="8"/>
      <c r="D12" s="8"/>
      <c r="E12" s="8"/>
      <c r="F12" s="32"/>
      <c r="G12" s="33" t="s">
        <v>11</v>
      </c>
      <c r="H12" s="34">
        <f>G11</f>
        <v>0</v>
      </c>
    </row>
    <row r="13" spans="2:11" ht="15.75" x14ac:dyDescent="0.25">
      <c r="B13" s="8"/>
      <c r="C13" s="8"/>
      <c r="D13" s="8"/>
      <c r="E13" s="8"/>
      <c r="F13" s="26"/>
      <c r="G13" s="35" t="s">
        <v>18</v>
      </c>
      <c r="H13" s="36">
        <f>H12*0.19</f>
        <v>0</v>
      </c>
    </row>
    <row r="14" spans="2:11" ht="16.5" thickBot="1" x14ac:dyDescent="0.3">
      <c r="B14" s="8"/>
      <c r="C14" s="8"/>
      <c r="D14" s="8"/>
      <c r="E14" s="8"/>
      <c r="F14" s="26"/>
      <c r="G14" s="37" t="s">
        <v>12</v>
      </c>
      <c r="H14" s="25">
        <f>SUM(H12:H13)</f>
        <v>0</v>
      </c>
    </row>
    <row r="15" spans="2:11" ht="15.75" x14ac:dyDescent="0.25">
      <c r="B15" s="8"/>
      <c r="C15" s="8"/>
      <c r="D15" s="8"/>
      <c r="E15" s="8"/>
      <c r="F15" s="8"/>
      <c r="G15" s="8"/>
      <c r="H15" s="8"/>
    </row>
    <row r="16" spans="2:11" x14ac:dyDescent="0.25">
      <c r="H16" s="38"/>
    </row>
    <row r="18" spans="8:8" x14ac:dyDescent="0.25">
      <c r="H18" s="38"/>
    </row>
    <row r="19" spans="8:8" x14ac:dyDescent="0.25">
      <c r="H19" s="38"/>
    </row>
    <row r="21" spans="8:8" x14ac:dyDescent="0.25">
      <c r="H21" s="38"/>
    </row>
    <row r="23" spans="8:8" x14ac:dyDescent="0.25">
      <c r="H23" s="38"/>
    </row>
  </sheetData>
  <sheetProtection algorithmName="SHA-512" hashValue="CyB3KSs5idAos3TWW+OQaPNtIo2PKYHr2ta+YJDllfw3U7/qQVz8h1ki/ovwCnahU/wnB7MD9E9Zqcm1hdVR6w==" saltValue="04vVlWDi0eFo5Yk+O0QbyA==" spinCount="100000" sheet="1" objects="1" scenarios="1"/>
  <mergeCells count="3">
    <mergeCell ref="G11:H11"/>
    <mergeCell ref="B8:D8"/>
    <mergeCell ref="G10:H10"/>
  </mergeCells>
  <pageMargins left="0.70866141732283472" right="0.70866141732283472" top="0.78740157480314965" bottom="0.78740157480314965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DE62-727F-4751-89C7-50E0FA980AF8}">
  <dimension ref="B1:K22"/>
  <sheetViews>
    <sheetView zoomScale="96" zoomScaleNormal="96" workbookViewId="0">
      <selection activeCell="F25" sqref="F25"/>
    </sheetView>
  </sheetViews>
  <sheetFormatPr baseColWidth="10" defaultRowHeight="15" x14ac:dyDescent="0.25"/>
  <cols>
    <col min="1" max="1" width="1.42578125" customWidth="1"/>
    <col min="3" max="3" width="30.140625" customWidth="1"/>
    <col min="4" max="4" width="20.140625" bestFit="1" customWidth="1"/>
    <col min="5" max="5" width="15.5703125" customWidth="1"/>
    <col min="6" max="7" width="32.42578125" bestFit="1" customWidth="1"/>
    <col min="8" max="8" width="28.5703125" customWidth="1"/>
    <col min="9" max="9" width="18" customWidth="1"/>
  </cols>
  <sheetData>
    <row r="1" spans="2:11" ht="15.75" x14ac:dyDescent="0.25">
      <c r="B1" s="6" t="s">
        <v>15</v>
      </c>
      <c r="C1" s="7"/>
      <c r="D1" s="7"/>
      <c r="E1" s="7"/>
      <c r="F1" s="7"/>
      <c r="G1" s="8"/>
      <c r="H1" s="8"/>
    </row>
    <row r="2" spans="2:11" ht="15.75" x14ac:dyDescent="0.25">
      <c r="B2" s="7"/>
      <c r="C2" s="7"/>
      <c r="D2" s="7"/>
      <c r="E2" s="7"/>
      <c r="F2" s="7"/>
      <c r="G2" s="8"/>
      <c r="H2" s="8"/>
    </row>
    <row r="3" spans="2:11" ht="15.75" x14ac:dyDescent="0.25">
      <c r="B3" s="7" t="s">
        <v>16</v>
      </c>
      <c r="C3" s="7"/>
      <c r="D3" s="7"/>
      <c r="E3" s="7"/>
      <c r="F3" s="7"/>
      <c r="G3" s="8"/>
      <c r="H3" s="8"/>
    </row>
    <row r="4" spans="2:11" ht="15.75" x14ac:dyDescent="0.25">
      <c r="B4" s="7" t="s">
        <v>21</v>
      </c>
      <c r="C4" s="7"/>
      <c r="D4" s="7"/>
      <c r="E4" s="7"/>
      <c r="F4" s="7"/>
      <c r="G4" s="8"/>
      <c r="H4" s="8"/>
    </row>
    <row r="5" spans="2:11" ht="15.75" x14ac:dyDescent="0.25">
      <c r="B5" s="7" t="s">
        <v>30</v>
      </c>
      <c r="C5" s="7"/>
      <c r="D5" s="7"/>
      <c r="E5" s="7"/>
      <c r="F5" s="7"/>
      <c r="G5" s="8"/>
      <c r="H5" s="8"/>
    </row>
    <row r="6" spans="2:11" ht="15.75" x14ac:dyDescent="0.25">
      <c r="B6" s="7" t="s">
        <v>17</v>
      </c>
      <c r="C6" s="7"/>
      <c r="D6" s="7"/>
      <c r="E6" s="7"/>
      <c r="F6" s="7"/>
      <c r="G6" s="8"/>
      <c r="H6" s="8"/>
    </row>
    <row r="7" spans="2:11" ht="15.75" x14ac:dyDescent="0.25">
      <c r="B7" s="9"/>
      <c r="C7" s="7"/>
      <c r="D7" s="7"/>
      <c r="E7" s="7"/>
      <c r="F7" s="7"/>
      <c r="G7" s="7"/>
      <c r="H7" s="7"/>
      <c r="I7" s="7"/>
      <c r="J7" s="7"/>
      <c r="K7" s="7"/>
    </row>
    <row r="9" spans="2:11" ht="15.75" x14ac:dyDescent="0.25">
      <c r="B9" s="6" t="s">
        <v>23</v>
      </c>
      <c r="C9" s="8"/>
      <c r="D9" s="8"/>
      <c r="E9" s="8"/>
      <c r="F9" s="8"/>
      <c r="G9" s="8"/>
      <c r="H9" s="8"/>
    </row>
    <row r="10" spans="2:11" ht="16.5" thickBot="1" x14ac:dyDescent="0.3">
      <c r="B10" s="8"/>
      <c r="C10" s="8"/>
      <c r="D10" s="8"/>
      <c r="E10" s="8"/>
      <c r="F10" s="8"/>
      <c r="G10" s="8"/>
      <c r="H10" s="8"/>
    </row>
    <row r="11" spans="2:11" ht="48" thickBot="1" x14ac:dyDescent="0.3">
      <c r="B11" s="10" t="s">
        <v>0</v>
      </c>
      <c r="C11" s="11" t="s">
        <v>1</v>
      </c>
      <c r="D11" s="12" t="s">
        <v>22</v>
      </c>
      <c r="E11" s="12" t="s">
        <v>2</v>
      </c>
      <c r="F11" s="40" t="s">
        <v>24</v>
      </c>
      <c r="G11" s="12" t="s">
        <v>25</v>
      </c>
      <c r="H11" s="39" t="s">
        <v>7</v>
      </c>
    </row>
    <row r="12" spans="2:11" ht="16.5" thickBot="1" x14ac:dyDescent="0.3">
      <c r="B12" s="28">
        <v>1</v>
      </c>
      <c r="C12" s="18" t="s">
        <v>26</v>
      </c>
      <c r="D12" s="47">
        <v>427980</v>
      </c>
      <c r="E12" s="41" t="s">
        <v>27</v>
      </c>
      <c r="F12" s="48"/>
      <c r="G12" s="49"/>
      <c r="H12" s="42" t="e">
        <f>D12/F12*G12</f>
        <v>#DIV/0!</v>
      </c>
    </row>
    <row r="13" spans="2:11" ht="15.75" x14ac:dyDescent="0.25">
      <c r="B13" s="8"/>
      <c r="C13" s="8"/>
      <c r="D13" s="8"/>
      <c r="E13" s="8"/>
      <c r="F13" s="8"/>
      <c r="G13" s="43" t="s">
        <v>28</v>
      </c>
      <c r="H13" s="44" t="e">
        <f>H12</f>
        <v>#DIV/0!</v>
      </c>
    </row>
    <row r="14" spans="2:11" ht="15.75" x14ac:dyDescent="0.25">
      <c r="B14" s="8"/>
      <c r="C14" s="8"/>
      <c r="D14" s="8"/>
      <c r="E14" s="8"/>
      <c r="F14" s="8"/>
      <c r="G14" s="45" t="s">
        <v>9</v>
      </c>
      <c r="H14" s="36" t="e">
        <f>H13*0.19</f>
        <v>#DIV/0!</v>
      </c>
    </row>
    <row r="15" spans="2:11" ht="16.5" thickBot="1" x14ac:dyDescent="0.3">
      <c r="B15" s="8"/>
      <c r="C15" s="8"/>
      <c r="D15" s="8"/>
      <c r="E15" s="8"/>
      <c r="F15" s="8"/>
      <c r="G15" s="24" t="s">
        <v>29</v>
      </c>
      <c r="H15" s="46" t="e">
        <f>SUM(H13:H14)</f>
        <v>#DIV/0!</v>
      </c>
    </row>
    <row r="17" spans="8:8" x14ac:dyDescent="0.25">
      <c r="H17" s="38"/>
    </row>
    <row r="19" spans="8:8" x14ac:dyDescent="0.25">
      <c r="H19" s="38"/>
    </row>
    <row r="20" spans="8:8" x14ac:dyDescent="0.25">
      <c r="H20" s="38"/>
    </row>
    <row r="22" spans="8:8" x14ac:dyDescent="0.25">
      <c r="H22" s="38"/>
    </row>
  </sheetData>
  <sheetProtection algorithmName="SHA-512" hashValue="CtzyKl1dN3fIYrFuF0OUoEYd1LNMvHdKxiaB9yk/S/Hd9Iyu9gSC2+uoc53rMQdC/F87IecAY5pZ6IXGAsJTvA==" saltValue="mzqZAjdLQsHlO9Xkr1yH7g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Los 1</vt:lpstr>
      <vt:lpstr>Los 2</vt:lpstr>
      <vt:lpstr>Los 3</vt:lpstr>
    </vt:vector>
  </TitlesOfParts>
  <Company>Stadt Dortmund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 Taner</dc:creator>
  <cp:lastModifiedBy>Vanessa Meißner</cp:lastModifiedBy>
  <dcterms:created xsi:type="dcterms:W3CDTF">2023-04-14T04:21:11Z</dcterms:created>
  <dcterms:modified xsi:type="dcterms:W3CDTF">2026-08-04T04:58:30Z</dcterms:modified>
</cp:coreProperties>
</file>